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Moj disk\SPORT LJUBLJANA - razpisna dokumentacija varovanje 2026\"/>
    </mc:Choice>
  </mc:AlternateContent>
  <xr:revisionPtr revIDLastSave="0" documentId="8_{1C6739BD-0DC0-4D79-9952-88BE7BA75A1D}" xr6:coauthVersionLast="47" xr6:coauthVersionMax="47" xr10:uidLastSave="{00000000-0000-0000-0000-000000000000}"/>
  <workbookProtection workbookAlgorithmName="SHA-512" workbookHashValue="Yveyn7L+3pCee6ISbFL1eoe/nVKzTSjp0hdKpU3oKLbHapzKx4MFbTBGXLmnqTRvi542y0q0R6l068qIaHYtNw==" workbookSaltValue="ykzNqUUE+dNwu9j8biZWkw==" workbookSpinCount="100000" lockStructure="1"/>
  <bookViews>
    <workbookView xWindow="-120" yWindow="-120" windowWidth="29040" windowHeight="18240" xr2:uid="{00000000-000D-0000-FFFF-FFFF00000000}"/>
  </bookViews>
  <sheets>
    <sheet name="SKLOP 1" sheetId="1" r:id="rId1"/>
    <sheet name="SKLOP 2" sheetId="2" r:id="rId2"/>
    <sheet name="SKLOP 3" sheetId="3" r:id="rId3"/>
  </sheets>
  <calcPr calcId="191029" iterateDelta="9.9999999999999959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3" l="1"/>
  <c r="H12" i="3" s="1"/>
  <c r="G13" i="3"/>
  <c r="H13" i="3" s="1"/>
  <c r="G14" i="3"/>
  <c r="H14" i="3" s="1"/>
  <c r="G15" i="3"/>
  <c r="H15" i="3" s="1"/>
  <c r="G11" i="3"/>
  <c r="H11" i="3" s="1"/>
  <c r="I12" i="3" l="1"/>
  <c r="I11" i="3"/>
  <c r="I14" i="3" l="1"/>
  <c r="I13" i="3"/>
  <c r="I15" i="3" l="1"/>
  <c r="F10" i="2"/>
  <c r="F11" i="1"/>
  <c r="G11" i="1" s="1"/>
  <c r="H16" i="3" l="1"/>
  <c r="F11" i="2"/>
  <c r="G11" i="2" s="1"/>
  <c r="F16" i="2"/>
  <c r="G16" i="2" s="1"/>
  <c r="F15" i="2"/>
  <c r="G15" i="2" s="1"/>
  <c r="F14" i="2"/>
  <c r="G14" i="2" s="1"/>
  <c r="F13" i="2"/>
  <c r="G13" i="2" s="1"/>
  <c r="F12" i="2"/>
  <c r="G12" i="2" s="1"/>
  <c r="G10" i="2"/>
  <c r="F13" i="1"/>
  <c r="G13" i="1" s="1"/>
  <c r="F12" i="1"/>
  <c r="G12" i="1" s="1"/>
  <c r="G16" i="1" l="1"/>
  <c r="E16" i="1"/>
  <c r="F16" i="1" s="1"/>
  <c r="G20" i="2"/>
  <c r="E20" i="2"/>
  <c r="F20" i="2" s="1"/>
</calcChain>
</file>

<file path=xl/sharedStrings.xml><?xml version="1.0" encoding="utf-8"?>
<sst xmlns="http://schemas.openxmlformats.org/spreadsheetml/2006/main" count="99" uniqueCount="70">
  <si>
    <t>Zap. Št.</t>
  </si>
  <si>
    <t>Vrsta storitve</t>
  </si>
  <si>
    <t>Okvirna letna količina</t>
  </si>
  <si>
    <t>Enota</t>
  </si>
  <si>
    <t>Cena v EUR brez DDV / enoto</t>
  </si>
  <si>
    <t>Cena skupaj v EUR brez DDV / leto</t>
  </si>
  <si>
    <t>Cena v EUR z DDV / leto</t>
  </si>
  <si>
    <t>Varovanje ljudi in premoženja</t>
  </si>
  <si>
    <t>ura</t>
  </si>
  <si>
    <t>Obhodno varovanje</t>
  </si>
  <si>
    <t>kos</t>
  </si>
  <si>
    <t>priklop (mesec / posamezna lokacija)</t>
  </si>
  <si>
    <t>Povezava dvigal z VNC</t>
  </si>
  <si>
    <t>Reševanje iz dvigal</t>
  </si>
  <si>
    <t>posredovanje</t>
  </si>
  <si>
    <t xml:space="preserve">Intervencijsko posredovanje (vklop alarma ali klic) </t>
  </si>
  <si>
    <t>Varovanje ljudi in premoženja ob intervenciji</t>
  </si>
  <si>
    <t>VREDNOST STORITEV VAROVANJA / 4 LETA</t>
  </si>
  <si>
    <t xml:space="preserve">Cena v EUR brez DDV </t>
  </si>
  <si>
    <t>Vrednost DDV</t>
  </si>
  <si>
    <t xml:space="preserve">Cena v EUR z DDV </t>
  </si>
  <si>
    <t>Opomba: Okvirna letna količina storitev je informativni podatek, da si ponudniki lažje predstavljajo obseg storitev in se pri dejanskem naročanju storitev lahko spreminja.</t>
  </si>
  <si>
    <t>Ponudbene cene vključujejo vse stroške in dajatve v zvezi z izvedbo naročila.</t>
  </si>
  <si>
    <t>1.   Ponudba velja za celotno naročilo.</t>
  </si>
  <si>
    <t>2.   Z vsebino povabila smo seznanjeni in se z njo v celoti strinjamo.</t>
  </si>
  <si>
    <t>Najem SIM kartice</t>
  </si>
  <si>
    <r>
      <t>SKUPAJ</t>
    </r>
    <r>
      <rPr>
        <sz val="14"/>
        <color theme="1"/>
        <rFont val="Calibri"/>
        <family val="2"/>
        <charset val="238"/>
        <scheme val="minor"/>
      </rPr>
      <t xml:space="preserve"> (1+2+3)</t>
    </r>
  </si>
  <si>
    <t>Storitve VNC – vlom/rop</t>
  </si>
  <si>
    <t>Storitve VNC – požar</t>
  </si>
  <si>
    <r>
      <t>SKUPAJ</t>
    </r>
    <r>
      <rPr>
        <sz val="14"/>
        <color theme="1"/>
        <rFont val="Calibri"/>
        <family val="2"/>
        <charset val="238"/>
        <scheme val="minor"/>
      </rPr>
      <t xml:space="preserve"> (1+2+3+4+5+6+7)</t>
    </r>
  </si>
  <si>
    <t xml:space="preserve">* Izpolniti je potrebno zeleno obarvane celice. </t>
  </si>
  <si>
    <t>PONUDNIK:</t>
  </si>
  <si>
    <t>Naslov: ____________________________________________</t>
  </si>
  <si>
    <t>Matična številka: ___________________________________</t>
  </si>
  <si>
    <t>VREDNOST STORITEV VAROVANJA / 4 leta</t>
  </si>
  <si>
    <t>Naslov: __________________________________________</t>
  </si>
  <si>
    <t>Matična številka: _________________________________</t>
  </si>
  <si>
    <t>VZDRŽEVANJE</t>
  </si>
  <si>
    <t>Zaporedna številka</t>
  </si>
  <si>
    <t>Objekt/Naziv</t>
  </si>
  <si>
    <t xml:space="preserve">Naslov </t>
  </si>
  <si>
    <t>em</t>
  </si>
  <si>
    <t>cena/em</t>
  </si>
  <si>
    <t>Cena v EUR brez DDV /4  leta</t>
  </si>
  <si>
    <t>Cena v EUR z DDV /4  leta</t>
  </si>
  <si>
    <t>pregled</t>
  </si>
  <si>
    <t xml:space="preserve">SKLOP 2: Tehnično varovanje </t>
  </si>
  <si>
    <t>DVORANA ČRNUČE Maks Pečar</t>
  </si>
  <si>
    <t>ČRNUŠKA CESTA 9, 1000 LJUBLJANA</t>
  </si>
  <si>
    <t>STRELIŠČE LJUBLJANA (centrala 1)</t>
  </si>
  <si>
    <t>DOLENJSKA CESTA 11, 1000 LJUBLJANA</t>
  </si>
  <si>
    <t>GIMNASTIČNI CENTER</t>
  </si>
  <si>
    <t>KOPRSKA ULICA 29, 1000 LJUBLJANA</t>
  </si>
  <si>
    <t>ŠPORTNA DVORANA KRIM</t>
  </si>
  <si>
    <t>OB DOLENJSKI ŽELEZNICI 50, 1000 LJUBLJANA</t>
  </si>
  <si>
    <t>HALA TIVOLI-Bazen</t>
  </si>
  <si>
    <t>CELOVŠKA CESTA 25, 1000 LJUBLJANA</t>
  </si>
  <si>
    <t>2.   Z vsebino ponudbe smo seznanjeni in se z njo v celoti strinjamo.</t>
  </si>
  <si>
    <t>št. pregledov /leto</t>
  </si>
  <si>
    <t>SKLOP 3: Servis in vzdrževanje sistemov AOJP blagovnih znamk Hochiki, Inim electronics, Elkron, Detectomat</t>
  </si>
  <si>
    <t xml:space="preserve">SKLOP 1: Fizično varovanje in prevzem ter prenos gotovine in drugih vrednosti </t>
  </si>
  <si>
    <t>Zap. št.</t>
  </si>
  <si>
    <t>Prevzem in prenos gotovine in drugih vrednosti 2. vrednostni razred</t>
  </si>
  <si>
    <t>VZDRŽEVANJE SKLOP 3:</t>
  </si>
  <si>
    <t xml:space="preserve">Naziv: _______________________________________ </t>
  </si>
  <si>
    <t xml:space="preserve">Naziv: _______________________________________    </t>
  </si>
  <si>
    <t xml:space="preserve">Naziv: _______________________________________   </t>
  </si>
  <si>
    <t xml:space="preserve"> JN 07/2026- IZVAJANJE STORITEV VAROVANJA TER SERVISA IN VZDRŽEVANJA SISTEMOV ZA TEHNIČNO VAROVANJE ZA ODBOBJE 48 MESECEV - PREDRAČUN ZA SKLOP 1</t>
  </si>
  <si>
    <t xml:space="preserve"> JN 07/2026- IZVAJANJE STORITEV VAROVANJA TER SERVISA IN VZDRŽEVANJA SISTEMOV ZA TEHNIČNO VAROVANJE ZA ODBOBJE 48 MESECEV - PREDRAČUN ZA SKLOP 2</t>
  </si>
  <si>
    <t xml:space="preserve"> JN 07/2026- IZVAJANJE STORITEV VAROVANJA TER SERVISA IN VZDRŽEVANJA SISTEMOV ZA TEHNIČNO VAROVANJE ZA ODBOBJE 48 MESECEV  - PREDRAČUN ZA SKLOP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</si>
</sst>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14"/>
      <color rgb="FF996633"/>
      <name val="Calibri"/>
      <family val="2"/>
      <charset val="238"/>
      <scheme val="minor"/>
    </font>
    <font>
      <b/>
      <sz val="14"/>
      <color theme="4" tint="-0.249977111117893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1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Protection="1">
      <protection locked="0"/>
    </xf>
    <xf numFmtId="0" fontId="5" fillId="0" borderId="0" xfId="0" applyFont="1"/>
    <xf numFmtId="0" fontId="10" fillId="0" borderId="0" xfId="0" applyFont="1" applyProtection="1">
      <protection locked="0"/>
    </xf>
    <xf numFmtId="0" fontId="10" fillId="0" borderId="0" xfId="0" applyFont="1"/>
    <xf numFmtId="0" fontId="12" fillId="2" borderId="23" xfId="1" applyFont="1" applyFill="1" applyBorder="1" applyAlignment="1" applyProtection="1">
      <alignment horizontal="left"/>
      <protection locked="0"/>
    </xf>
    <xf numFmtId="0" fontId="12" fillId="2" borderId="25" xfId="1" applyFont="1" applyFill="1" applyBorder="1" applyAlignment="1" applyProtection="1">
      <alignment horizontal="left"/>
      <protection locked="0"/>
    </xf>
    <xf numFmtId="0" fontId="13" fillId="2" borderId="22" xfId="1" applyFont="1" applyFill="1" applyBorder="1" applyAlignment="1" applyProtection="1">
      <alignment horizontal="left"/>
      <protection locked="0"/>
    </xf>
    <xf numFmtId="0" fontId="13" fillId="2" borderId="24" xfId="1" applyFont="1" applyFill="1" applyBorder="1" applyAlignment="1" applyProtection="1">
      <alignment horizontal="left"/>
      <protection locked="0"/>
    </xf>
    <xf numFmtId="0" fontId="12" fillId="2" borderId="22" xfId="1" applyFont="1" applyFill="1" applyBorder="1" applyAlignment="1" applyProtection="1">
      <alignment horizontal="left"/>
      <protection locked="0"/>
    </xf>
    <xf numFmtId="0" fontId="12" fillId="2" borderId="24" xfId="1" applyFont="1" applyFill="1" applyBorder="1" applyAlignment="1" applyProtection="1">
      <alignment horizontal="left"/>
      <protection locked="0"/>
    </xf>
    <xf numFmtId="0" fontId="16" fillId="0" borderId="0" xfId="0" applyFont="1"/>
    <xf numFmtId="0" fontId="0" fillId="0" borderId="0" xfId="0" applyAlignment="1">
      <alignment wrapText="1"/>
    </xf>
    <xf numFmtId="4" fontId="4" fillId="6" borderId="7" xfId="0" applyNumberFormat="1" applyFont="1" applyFill="1" applyBorder="1" applyAlignment="1" applyProtection="1">
      <alignment horizontal="left" vertical="center" wrapText="1"/>
      <protection locked="0"/>
    </xf>
    <xf numFmtId="4" fontId="4" fillId="6" borderId="12" xfId="0" applyNumberFormat="1" applyFont="1" applyFill="1" applyBorder="1" applyAlignment="1" applyProtection="1">
      <alignment horizontal="left" vertical="center" wrapText="1"/>
      <protection locked="0"/>
    </xf>
    <xf numFmtId="44" fontId="21" fillId="6" borderId="12" xfId="2" applyFont="1" applyFill="1" applyBorder="1" applyProtection="1">
      <protection locked="0"/>
    </xf>
    <xf numFmtId="44" fontId="21" fillId="6" borderId="12" xfId="3" applyFont="1" applyFill="1" applyBorder="1" applyProtection="1">
      <protection locked="0"/>
    </xf>
    <xf numFmtId="4" fontId="22" fillId="6" borderId="15" xfId="0" applyNumberFormat="1" applyFont="1" applyFill="1" applyBorder="1" applyAlignment="1" applyProtection="1">
      <alignment horizontal="left" vertical="center" wrapText="1"/>
      <protection locked="0"/>
    </xf>
    <xf numFmtId="2" fontId="22" fillId="6" borderId="1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0" xfId="0" applyFont="1" applyBorder="1" applyAlignment="1" applyProtection="1">
      <alignment wrapText="1"/>
      <protection locked="0"/>
    </xf>
    <xf numFmtId="0" fontId="1" fillId="0" borderId="21" xfId="0" applyFont="1" applyBorder="1" applyAlignment="1" applyProtection="1">
      <alignment wrapText="1"/>
      <protection locked="0"/>
    </xf>
    <xf numFmtId="0" fontId="1" fillId="0" borderId="0" xfId="0" applyFont="1" applyProtection="1">
      <protection locked="0"/>
    </xf>
    <xf numFmtId="0" fontId="0" fillId="0" borderId="23" xfId="0" applyBorder="1" applyProtection="1">
      <protection locked="0"/>
    </xf>
    <xf numFmtId="44" fontId="21" fillId="2" borderId="12" xfId="2" applyFont="1" applyFill="1" applyBorder="1" applyProtection="1"/>
    <xf numFmtId="44" fontId="20" fillId="2" borderId="28" xfId="2" applyFont="1" applyFill="1" applyBorder="1" applyProtection="1"/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/>
    </xf>
    <xf numFmtId="0" fontId="15" fillId="2" borderId="11" xfId="0" applyFont="1" applyFill="1" applyBorder="1" applyAlignment="1">
      <alignment wrapText="1"/>
    </xf>
    <xf numFmtId="0" fontId="15" fillId="2" borderId="12" xfId="0" applyFont="1" applyFill="1" applyBorder="1"/>
    <xf numFmtId="0" fontId="21" fillId="2" borderId="12" xfId="0" applyFont="1" applyFill="1" applyBorder="1"/>
    <xf numFmtId="0" fontId="23" fillId="2" borderId="11" xfId="0" applyFont="1" applyFill="1" applyBorder="1" applyAlignment="1">
      <alignment wrapText="1"/>
    </xf>
    <xf numFmtId="4" fontId="0" fillId="0" borderId="0" xfId="0" applyNumberForma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left" vertical="center" wrapText="1"/>
    </xf>
    <xf numFmtId="3" fontId="5" fillId="0" borderId="7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left" vertical="center" wrapText="1"/>
    </xf>
    <xf numFmtId="4" fontId="6" fillId="0" borderId="9" xfId="0" applyNumberFormat="1" applyFont="1" applyBorder="1" applyAlignment="1">
      <alignment horizontal="left" vertical="center" wrapText="1"/>
    </xf>
    <xf numFmtId="0" fontId="5" fillId="4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left" vertical="center" wrapText="1"/>
    </xf>
    <xf numFmtId="3" fontId="5" fillId="0" borderId="12" xfId="0" applyNumberFormat="1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4" fontId="6" fillId="0" borderId="12" xfId="0" applyNumberFormat="1" applyFont="1" applyBorder="1" applyAlignment="1">
      <alignment horizontal="left" vertical="center" wrapText="1"/>
    </xf>
    <xf numFmtId="4" fontId="6" fillId="0" borderId="1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4" fontId="4" fillId="3" borderId="4" xfId="0" applyNumberFormat="1" applyFont="1" applyFill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4" fontId="4" fillId="7" borderId="19" xfId="0" applyNumberFormat="1" applyFont="1" applyFill="1" applyBorder="1" applyAlignment="1">
      <alignment horizontal="left" vertical="center" wrapText="1"/>
    </xf>
    <xf numFmtId="4" fontId="3" fillId="0" borderId="16" xfId="0" applyNumberFormat="1" applyFont="1" applyBorder="1" applyAlignment="1">
      <alignment horizontal="left" vertical="center" wrapText="1"/>
    </xf>
    <xf numFmtId="4" fontId="9" fillId="0" borderId="17" xfId="0" applyNumberFormat="1" applyFont="1" applyBorder="1" applyAlignment="1">
      <alignment horizontal="left" vertical="center" wrapText="1"/>
    </xf>
    <xf numFmtId="4" fontId="10" fillId="0" borderId="0" xfId="0" applyNumberFormat="1" applyFont="1" applyAlignment="1">
      <alignment horizontal="center" vertical="top"/>
    </xf>
    <xf numFmtId="0" fontId="1" fillId="6" borderId="0" xfId="0" applyFont="1" applyFill="1"/>
    <xf numFmtId="0" fontId="0" fillId="0" borderId="22" xfId="0" applyBorder="1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15" fillId="2" borderId="11" xfId="0" applyFont="1" applyFill="1" applyBorder="1" applyAlignment="1">
      <alignment vertical="center" wrapText="1"/>
    </xf>
    <xf numFmtId="0" fontId="0" fillId="2" borderId="15" xfId="0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4" fontId="21" fillId="0" borderId="12" xfId="0" applyNumberFormat="1" applyFont="1" applyBorder="1" applyAlignment="1">
      <alignment horizontal="left" vertical="center" wrapText="1"/>
    </xf>
    <xf numFmtId="4" fontId="21" fillId="0" borderId="13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4" fontId="8" fillId="7" borderId="19" xfId="0" applyNumberFormat="1" applyFont="1" applyFill="1" applyBorder="1" applyAlignment="1">
      <alignment horizontal="left" vertical="center" wrapText="1"/>
    </xf>
    <xf numFmtId="4" fontId="10" fillId="0" borderId="0" xfId="0" applyNumberFormat="1" applyFont="1" applyAlignment="1">
      <alignment wrapText="1"/>
    </xf>
    <xf numFmtId="0" fontId="0" fillId="6" borderId="12" xfId="0" applyFill="1" applyBorder="1"/>
    <xf numFmtId="2" fontId="4" fillId="6" borderId="12" xfId="0" applyNumberFormat="1" applyFont="1" applyFill="1" applyBorder="1" applyAlignment="1">
      <alignment horizontal="left" vertical="center" wrapText="1"/>
    </xf>
    <xf numFmtId="0" fontId="17" fillId="0" borderId="0" xfId="0" applyFont="1"/>
    <xf numFmtId="0" fontId="16" fillId="8" borderId="12" xfId="0" applyFont="1" applyFill="1" applyBorder="1" applyAlignment="1">
      <alignment wrapText="1"/>
    </xf>
    <xf numFmtId="0" fontId="4" fillId="5" borderId="16" xfId="0" applyFont="1" applyFill="1" applyBorder="1" applyAlignment="1">
      <alignment horizontal="center" vertical="center" wrapText="1"/>
    </xf>
    <xf numFmtId="0" fontId="18" fillId="0" borderId="26" xfId="0" applyFont="1" applyBorder="1"/>
    <xf numFmtId="0" fontId="0" fillId="0" borderId="26" xfId="0" applyBorder="1" applyAlignment="1">
      <alignment wrapText="1"/>
    </xf>
    <xf numFmtId="0" fontId="19" fillId="2" borderId="27" xfId="0" applyFont="1" applyFill="1" applyBorder="1"/>
    <xf numFmtId="0" fontId="22" fillId="2" borderId="28" xfId="0" applyFont="1" applyFill="1" applyBorder="1"/>
    <xf numFmtId="0" fontId="20" fillId="2" borderId="28" xfId="0" applyFont="1" applyFill="1" applyBorder="1"/>
    <xf numFmtId="0" fontId="0" fillId="6" borderId="0" xfId="0" applyFill="1"/>
    <xf numFmtId="0" fontId="0" fillId="0" borderId="22" xfId="0" applyBorder="1" applyAlignment="1" applyProtection="1">
      <alignment horizontal="left" vertical="top" wrapText="1"/>
      <protection locked="0"/>
    </xf>
    <xf numFmtId="0" fontId="0" fillId="0" borderId="23" xfId="0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" fontId="10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/>
    </xf>
    <xf numFmtId="4" fontId="10" fillId="0" borderId="0" xfId="0" applyNumberFormat="1" applyFont="1" applyAlignment="1">
      <alignment horizontal="center" wrapText="1"/>
    </xf>
    <xf numFmtId="0" fontId="0" fillId="0" borderId="0" xfId="0" applyAlignment="1" applyProtection="1">
      <alignment horizontal="left" vertical="top" wrapText="1"/>
      <protection locked="0"/>
    </xf>
  </cellXfs>
  <cellStyles count="4">
    <cellStyle name="Navadno" xfId="0" builtinId="0"/>
    <cellStyle name="Navadno 3" xfId="1" xr:uid="{00000000-0005-0000-0000-000001000000}"/>
    <cellStyle name="Valuta" xfId="2" builtinId="4"/>
    <cellStyle name="Valuta 2" xfId="3" xr:uid="{00000000-0005-0000-0000-000003000000}"/>
  </cellStyles>
  <dxfs count="11">
    <dxf>
      <font>
        <b val="0"/>
        <i val="0"/>
        <strike val="0"/>
        <u val="none"/>
        <sz val="11"/>
        <color auto="1"/>
        <name val="Calibri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u val="no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protection locked="1" hidden="0"/>
    </dxf>
    <dxf>
      <font>
        <b val="0"/>
        <i val="0"/>
        <strike val="0"/>
        <u val="none"/>
        <sz val="11"/>
        <color theme="1"/>
        <name val="Calibri"/>
        <scheme val="none"/>
      </font>
      <fill>
        <patternFill patternType="none"/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protection locked="1" hidden="0"/>
    </dxf>
    <dxf>
      <border outline="0"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solid">
          <fgColor indexed="64"/>
          <bgColor theme="0" tint="-0.149967955565050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364" displayName="Tabela1364" ref="A10:H16" totalsRowShown="0" headerRowDxfId="10" dataDxfId="8" headerRowBorderDxfId="9">
  <tableColumns count="8">
    <tableColumn id="44" xr3:uid="{00000000-0010-0000-0000-00002C000000}" name="Zaporedna številka" dataDxfId="7"/>
    <tableColumn id="1" xr3:uid="{00000000-0010-0000-0000-000001000000}" name="Objekt/Naziv" dataDxfId="6"/>
    <tableColumn id="43" xr3:uid="{00000000-0010-0000-0000-00002B000000}" name="Naslov " dataDxfId="5"/>
    <tableColumn id="8" xr3:uid="{00000000-0010-0000-0000-000008000000}" name="em" dataDxfId="4"/>
    <tableColumn id="2" xr3:uid="{00000000-0010-0000-0000-000002000000}" name="št. pregledov /leto" dataDxfId="3"/>
    <tableColumn id="9" xr3:uid="{00000000-0010-0000-0000-000009000000}" name="cena/em" dataDxfId="2"/>
    <tableColumn id="11" xr3:uid="{00000000-0010-0000-0000-00000B000000}" name="Cena skupaj v EUR brez DDV / leto" dataDxfId="1">
      <calculatedColumnFormula>Tabela1364[[#This Row],[cena/em]]*12</calculatedColumnFormula>
    </tableColumn>
    <tableColumn id="12" xr3:uid="{00000000-0010-0000-0000-00000C000000}" name="Cena v EUR brez DDV /4  leta" dataDxfId="0">
      <calculatedColumnFormula>SUBTOTAL(109,H6:H10)</calculatedColumnFormula>
    </tableColumn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tabSelected="1" zoomScaleNormal="100" workbookViewId="0">
      <selection activeCell="H13" sqref="H13"/>
    </sheetView>
  </sheetViews>
  <sheetFormatPr defaultRowHeight="15" x14ac:dyDescent="0.25"/>
  <cols>
    <col min="1" max="1" width="20.42578125" customWidth="1"/>
    <col min="2" max="2" width="31.140625" customWidth="1"/>
    <col min="3" max="3" width="18.5703125" customWidth="1"/>
    <col min="4" max="4" width="31.140625" customWidth="1"/>
    <col min="5" max="5" width="19.42578125" customWidth="1"/>
    <col min="6" max="6" width="22.28515625" customWidth="1"/>
    <col min="7" max="9" width="24.140625" customWidth="1"/>
  </cols>
  <sheetData>
    <row r="1" spans="1:10" x14ac:dyDescent="0.25">
      <c r="A1" s="19" t="s">
        <v>31</v>
      </c>
      <c r="B1" s="20"/>
    </row>
    <row r="2" spans="1:10" ht="45" customHeight="1" x14ac:dyDescent="0.25">
      <c r="A2" s="85" t="s">
        <v>65</v>
      </c>
      <c r="B2" s="86"/>
    </row>
    <row r="3" spans="1:10" x14ac:dyDescent="0.25">
      <c r="A3" s="7" t="s">
        <v>32</v>
      </c>
      <c r="B3" s="5"/>
    </row>
    <row r="4" spans="1:10" ht="15.75" thickBot="1" x14ac:dyDescent="0.3">
      <c r="A4" s="8" t="s">
        <v>33</v>
      </c>
      <c r="B4" s="6"/>
    </row>
    <row r="5" spans="1:10" ht="18.75" customHeight="1" x14ac:dyDescent="0.25">
      <c r="B5" s="87" t="s">
        <v>67</v>
      </c>
      <c r="C5" s="87"/>
      <c r="D5" s="87"/>
      <c r="E5" s="87"/>
      <c r="F5" s="87"/>
    </row>
    <row r="6" spans="1:10" ht="42" customHeight="1" x14ac:dyDescent="0.25">
      <c r="B6" s="87"/>
      <c r="C6" s="87"/>
      <c r="D6" s="87"/>
      <c r="E6" s="87"/>
      <c r="F6" s="87"/>
    </row>
    <row r="7" spans="1:10" ht="21" customHeight="1" x14ac:dyDescent="0.35">
      <c r="B7" s="90" t="s">
        <v>60</v>
      </c>
      <c r="C7" s="90"/>
      <c r="D7" s="90"/>
      <c r="E7" s="90"/>
      <c r="F7" s="90"/>
    </row>
    <row r="9" spans="1:10" ht="15.75" thickBot="1" x14ac:dyDescent="0.3">
      <c r="E9" s="32"/>
      <c r="H9" s="1"/>
      <c r="I9" s="1"/>
    </row>
    <row r="10" spans="1:10" ht="57" thickBot="1" x14ac:dyDescent="0.3">
      <c r="A10" s="33" t="s">
        <v>61</v>
      </c>
      <c r="B10" s="34" t="s">
        <v>1</v>
      </c>
      <c r="C10" s="35" t="s">
        <v>2</v>
      </c>
      <c r="D10" s="35" t="s">
        <v>3</v>
      </c>
      <c r="E10" s="35" t="s">
        <v>4</v>
      </c>
      <c r="F10" s="36" t="s">
        <v>5</v>
      </c>
      <c r="G10" s="37" t="s">
        <v>6</v>
      </c>
    </row>
    <row r="11" spans="1:10" ht="37.5" x14ac:dyDescent="0.3">
      <c r="A11" s="38">
        <v>1</v>
      </c>
      <c r="B11" s="39" t="s">
        <v>7</v>
      </c>
      <c r="C11" s="40">
        <v>12000</v>
      </c>
      <c r="D11" s="41" t="s">
        <v>8</v>
      </c>
      <c r="E11" s="13"/>
      <c r="F11" s="42">
        <f>C11*E11</f>
        <v>0</v>
      </c>
      <c r="G11" s="43">
        <f>F11*1.22</f>
        <v>0</v>
      </c>
    </row>
    <row r="12" spans="1:10" ht="18.75" x14ac:dyDescent="0.3">
      <c r="A12" s="44">
        <v>2</v>
      </c>
      <c r="B12" s="45" t="s">
        <v>9</v>
      </c>
      <c r="C12" s="46">
        <v>3300</v>
      </c>
      <c r="D12" s="47" t="s">
        <v>10</v>
      </c>
      <c r="E12" s="14"/>
      <c r="F12" s="48">
        <f t="shared" ref="F12:F13" si="0">C12*E12</f>
        <v>0</v>
      </c>
      <c r="G12" s="49">
        <f t="shared" ref="G12:G13" si="1">F12*1.22</f>
        <v>0</v>
      </c>
    </row>
    <row r="13" spans="1:10" ht="75" x14ac:dyDescent="0.3">
      <c r="A13" s="44">
        <v>3</v>
      </c>
      <c r="B13" s="45" t="s">
        <v>62</v>
      </c>
      <c r="C13" s="46">
        <v>2168</v>
      </c>
      <c r="D13" s="47" t="s">
        <v>10</v>
      </c>
      <c r="E13" s="14"/>
      <c r="F13" s="48">
        <f t="shared" si="0"/>
        <v>0</v>
      </c>
      <c r="G13" s="49">
        <f t="shared" si="1"/>
        <v>0</v>
      </c>
    </row>
    <row r="14" spans="1:10" ht="19.5" thickBot="1" x14ac:dyDescent="0.35">
      <c r="D14" s="50"/>
      <c r="E14" s="2"/>
      <c r="F14" s="2"/>
      <c r="G14" s="2"/>
      <c r="H14" s="2"/>
      <c r="I14" s="2"/>
      <c r="J14" s="2"/>
    </row>
    <row r="15" spans="1:10" ht="35.1" customHeight="1" thickBot="1" x14ac:dyDescent="0.35">
      <c r="D15" s="51" t="s">
        <v>34</v>
      </c>
      <c r="E15" s="52" t="s">
        <v>18</v>
      </c>
      <c r="F15" s="52" t="s">
        <v>19</v>
      </c>
      <c r="G15" s="53" t="s">
        <v>20</v>
      </c>
      <c r="H15" s="2"/>
      <c r="I15" s="2"/>
      <c r="J15" s="2"/>
    </row>
    <row r="16" spans="1:10" ht="35.1" customHeight="1" thickBot="1" x14ac:dyDescent="0.35">
      <c r="D16" s="54" t="s">
        <v>26</v>
      </c>
      <c r="E16" s="55">
        <f>4*(F11+F12+F13)</f>
        <v>0</v>
      </c>
      <c r="F16" s="56">
        <f>E16*0.22</f>
        <v>0</v>
      </c>
      <c r="G16" s="57">
        <f>4*(G11+G12+G13)</f>
        <v>0</v>
      </c>
      <c r="H16" s="2"/>
      <c r="I16" s="2"/>
      <c r="J16" s="2"/>
    </row>
    <row r="17" spans="1:10" ht="18.75" x14ac:dyDescent="0.3">
      <c r="H17" s="2"/>
      <c r="I17" s="2"/>
      <c r="J17" s="2"/>
    </row>
    <row r="18" spans="1:10" ht="27.75" customHeight="1" x14ac:dyDescent="0.25">
      <c r="A18" s="89" t="s">
        <v>21</v>
      </c>
      <c r="B18" s="89"/>
      <c r="C18" s="89"/>
      <c r="D18" s="58"/>
      <c r="E18" s="58"/>
      <c r="F18" s="58"/>
      <c r="G18" s="4"/>
      <c r="H18" s="3"/>
      <c r="I18" s="3"/>
      <c r="J18" s="4"/>
    </row>
    <row r="19" spans="1:10" x14ac:dyDescent="0.25">
      <c r="E19" s="32"/>
      <c r="H19" s="1"/>
      <c r="I19" s="1"/>
    </row>
    <row r="20" spans="1:10" x14ac:dyDescent="0.25">
      <c r="A20" t="s">
        <v>22</v>
      </c>
      <c r="H20" s="1"/>
      <c r="I20" s="1"/>
    </row>
    <row r="21" spans="1:10" x14ac:dyDescent="0.25">
      <c r="D21" s="32"/>
      <c r="H21" s="1"/>
      <c r="I21" s="1"/>
    </row>
    <row r="22" spans="1:10" x14ac:dyDescent="0.25">
      <c r="A22" t="s">
        <v>23</v>
      </c>
      <c r="H22" s="1"/>
      <c r="I22" s="1"/>
    </row>
    <row r="23" spans="1:10" x14ac:dyDescent="0.25">
      <c r="A23" t="s">
        <v>57</v>
      </c>
      <c r="H23" s="1"/>
      <c r="I23" s="1"/>
    </row>
    <row r="24" spans="1:10" x14ac:dyDescent="0.25">
      <c r="H24" s="1"/>
      <c r="I24" s="1"/>
    </row>
    <row r="25" spans="1:10" x14ac:dyDescent="0.25">
      <c r="A25" s="59" t="s">
        <v>30</v>
      </c>
      <c r="B25" s="59"/>
      <c r="H25" s="1"/>
      <c r="I25" s="1"/>
    </row>
    <row r="26" spans="1:10" x14ac:dyDescent="0.25">
      <c r="H26" s="1"/>
      <c r="I26" s="1"/>
    </row>
    <row r="27" spans="1:10" x14ac:dyDescent="0.25">
      <c r="H27" s="1"/>
      <c r="I27" s="1"/>
    </row>
  </sheetData>
  <sheetProtection algorithmName="SHA-512" hashValue="5Pnw+Gz/1BZiPxZJs4cUKJHbyS3cZiq/xX/p6+LSeigySK00oCGfGb+XaJeEp6Yd/rblq1OwbiQADSzQkYSS4g==" saltValue="/uK8Ed81BQ5Zs6yAqt/xyA==" spinCount="100000" sheet="1" objects="1" scenarios="1"/>
  <mergeCells count="4">
    <mergeCell ref="A2:B2"/>
    <mergeCell ref="A18:C18"/>
    <mergeCell ref="B5:F6"/>
    <mergeCell ref="B7:F7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1"/>
  <sheetViews>
    <sheetView topLeftCell="A4" zoomScaleNormal="100" workbookViewId="0">
      <selection activeCell="E10" sqref="E10"/>
    </sheetView>
  </sheetViews>
  <sheetFormatPr defaultRowHeight="15" x14ac:dyDescent="0.25"/>
  <cols>
    <col min="1" max="1" width="20.42578125" customWidth="1"/>
    <col min="2" max="2" width="31.28515625" customWidth="1"/>
    <col min="3" max="3" width="18.5703125" customWidth="1"/>
    <col min="4" max="5" width="31.140625" customWidth="1"/>
    <col min="6" max="6" width="22.28515625" customWidth="1"/>
    <col min="7" max="10" width="24.140625" customWidth="1"/>
  </cols>
  <sheetData>
    <row r="1" spans="1:7" ht="30.75" customHeight="1" x14ac:dyDescent="0.25">
      <c r="A1" s="21" t="s">
        <v>31</v>
      </c>
      <c r="B1" s="22"/>
    </row>
    <row r="2" spans="1:7" ht="30" customHeight="1" x14ac:dyDescent="0.25">
      <c r="A2" s="85" t="s">
        <v>66</v>
      </c>
      <c r="B2" s="92"/>
      <c r="C2" s="60"/>
    </row>
    <row r="3" spans="1:7" x14ac:dyDescent="0.25">
      <c r="A3" s="7" t="s">
        <v>35</v>
      </c>
      <c r="B3" s="5"/>
    </row>
    <row r="4" spans="1:7" ht="15.75" thickBot="1" x14ac:dyDescent="0.3">
      <c r="A4" s="8" t="s">
        <v>36</v>
      </c>
      <c r="B4" s="6"/>
    </row>
    <row r="5" spans="1:7" ht="21" customHeight="1" x14ac:dyDescent="0.25">
      <c r="C5" s="87" t="s">
        <v>68</v>
      </c>
      <c r="D5" s="87"/>
      <c r="E5" s="87"/>
    </row>
    <row r="6" spans="1:7" ht="42" customHeight="1" x14ac:dyDescent="0.25">
      <c r="C6" s="87"/>
      <c r="D6" s="87"/>
      <c r="E6" s="87"/>
    </row>
    <row r="7" spans="1:7" ht="21" x14ac:dyDescent="0.35">
      <c r="C7" s="90" t="s">
        <v>46</v>
      </c>
      <c r="D7" s="90"/>
      <c r="E7" s="90"/>
    </row>
    <row r="8" spans="1:7" ht="21.75" thickBot="1" x14ac:dyDescent="0.4">
      <c r="D8" s="61"/>
    </row>
    <row r="9" spans="1:7" ht="38.25" thickBot="1" x14ac:dyDescent="0.3">
      <c r="A9" s="62" t="s">
        <v>0</v>
      </c>
      <c r="B9" s="34" t="s">
        <v>1</v>
      </c>
      <c r="C9" s="35" t="s">
        <v>2</v>
      </c>
      <c r="D9" s="35" t="s">
        <v>3</v>
      </c>
      <c r="E9" s="35" t="s">
        <v>4</v>
      </c>
      <c r="F9" s="36" t="s">
        <v>5</v>
      </c>
      <c r="G9" s="37" t="s">
        <v>6</v>
      </c>
    </row>
    <row r="10" spans="1:7" ht="51" customHeight="1" x14ac:dyDescent="0.25">
      <c r="A10" s="63">
        <v>1</v>
      </c>
      <c r="B10" s="64" t="s">
        <v>27</v>
      </c>
      <c r="C10" s="65">
        <v>300</v>
      </c>
      <c r="D10" s="66" t="s">
        <v>11</v>
      </c>
      <c r="E10" s="17"/>
      <c r="F10" s="67">
        <f>C10*E10</f>
        <v>0</v>
      </c>
      <c r="G10" s="68">
        <f t="shared" ref="G10:G16" si="0">F10*1.22</f>
        <v>0</v>
      </c>
    </row>
    <row r="11" spans="1:7" ht="38.25" customHeight="1" x14ac:dyDescent="0.25">
      <c r="A11" s="63">
        <v>2</v>
      </c>
      <c r="B11" s="64" t="s">
        <v>28</v>
      </c>
      <c r="C11" s="65">
        <v>156</v>
      </c>
      <c r="D11" s="66" t="s">
        <v>11</v>
      </c>
      <c r="E11" s="17"/>
      <c r="F11" s="67">
        <f>C11*E11</f>
        <v>0</v>
      </c>
      <c r="G11" s="68">
        <f t="shared" ref="G11" si="1">F11*1.22</f>
        <v>0</v>
      </c>
    </row>
    <row r="12" spans="1:7" ht="42.75" customHeight="1" x14ac:dyDescent="0.25">
      <c r="A12" s="63">
        <v>3</v>
      </c>
      <c r="B12" s="64" t="s">
        <v>25</v>
      </c>
      <c r="C12" s="66">
        <v>120</v>
      </c>
      <c r="D12" s="66" t="s">
        <v>11</v>
      </c>
      <c r="E12" s="17"/>
      <c r="F12" s="67">
        <f t="shared" ref="F12:F16" si="2">C12*E12</f>
        <v>0</v>
      </c>
      <c r="G12" s="68">
        <f t="shared" si="0"/>
        <v>0</v>
      </c>
    </row>
    <row r="13" spans="1:7" ht="30" x14ac:dyDescent="0.25">
      <c r="A13" s="69">
        <v>4</v>
      </c>
      <c r="B13" s="64" t="s">
        <v>12</v>
      </c>
      <c r="C13" s="70">
        <v>276</v>
      </c>
      <c r="D13" s="70" t="s">
        <v>11</v>
      </c>
      <c r="E13" s="18"/>
      <c r="F13" s="67">
        <f t="shared" si="2"/>
        <v>0</v>
      </c>
      <c r="G13" s="68">
        <f t="shared" si="0"/>
        <v>0</v>
      </c>
    </row>
    <row r="14" spans="1:7" x14ac:dyDescent="0.25">
      <c r="A14" s="69">
        <v>5</v>
      </c>
      <c r="B14" s="64" t="s">
        <v>13</v>
      </c>
      <c r="C14" s="71">
        <v>5</v>
      </c>
      <c r="D14" s="70" t="s">
        <v>14</v>
      </c>
      <c r="E14" s="18"/>
      <c r="F14" s="67">
        <f t="shared" si="2"/>
        <v>0</v>
      </c>
      <c r="G14" s="68">
        <f t="shared" si="0"/>
        <v>0</v>
      </c>
    </row>
    <row r="15" spans="1:7" ht="30" x14ac:dyDescent="0.25">
      <c r="A15" s="69">
        <v>6</v>
      </c>
      <c r="B15" s="64" t="s">
        <v>15</v>
      </c>
      <c r="C15" s="71">
        <v>120</v>
      </c>
      <c r="D15" s="70" t="s">
        <v>14</v>
      </c>
      <c r="E15" s="18"/>
      <c r="F15" s="67">
        <f t="shared" si="2"/>
        <v>0</v>
      </c>
      <c r="G15" s="68">
        <f t="shared" si="0"/>
        <v>0</v>
      </c>
    </row>
    <row r="16" spans="1:7" ht="30" x14ac:dyDescent="0.25">
      <c r="A16" s="69">
        <v>7</v>
      </c>
      <c r="B16" s="64" t="s">
        <v>16</v>
      </c>
      <c r="C16" s="71">
        <v>20</v>
      </c>
      <c r="D16" s="70" t="s">
        <v>8</v>
      </c>
      <c r="E16" s="18"/>
      <c r="F16" s="67">
        <f t="shared" si="2"/>
        <v>0</v>
      </c>
      <c r="G16" s="68">
        <f t="shared" si="0"/>
        <v>0</v>
      </c>
    </row>
    <row r="17" spans="1:11" ht="18.75" x14ac:dyDescent="0.3">
      <c r="B17" s="50"/>
      <c r="C17" s="2"/>
      <c r="D17" s="2"/>
      <c r="E17" s="2"/>
      <c r="F17" s="2"/>
      <c r="G17" s="2"/>
    </row>
    <row r="18" spans="1:11" ht="19.5" thickBot="1" x14ac:dyDescent="0.35">
      <c r="K18" s="2"/>
    </row>
    <row r="19" spans="1:11" ht="35.1" customHeight="1" thickBot="1" x14ac:dyDescent="0.35">
      <c r="D19" s="51" t="s">
        <v>17</v>
      </c>
      <c r="E19" s="52" t="s">
        <v>18</v>
      </c>
      <c r="F19" s="52" t="s">
        <v>19</v>
      </c>
      <c r="G19" s="53" t="s">
        <v>20</v>
      </c>
      <c r="H19" s="2"/>
      <c r="I19" s="2"/>
      <c r="J19" s="2"/>
      <c r="K19" s="2"/>
    </row>
    <row r="20" spans="1:11" ht="35.1" customHeight="1" thickBot="1" x14ac:dyDescent="0.35">
      <c r="D20" s="54" t="s">
        <v>29</v>
      </c>
      <c r="E20" s="72">
        <f>4*(F10++F11+F12+F13+F14+F15+F16)</f>
        <v>0</v>
      </c>
      <c r="F20" s="56">
        <f>E20*0.22</f>
        <v>0</v>
      </c>
      <c r="G20" s="57">
        <f>4*(G12+G10+G11+G13+G14+G15+G16)</f>
        <v>0</v>
      </c>
      <c r="I20" s="2"/>
      <c r="J20" s="2"/>
      <c r="K20" s="2"/>
    </row>
    <row r="21" spans="1:11" ht="18.75" x14ac:dyDescent="0.3">
      <c r="I21" s="2"/>
      <c r="J21" s="2"/>
      <c r="K21" s="2"/>
    </row>
    <row r="22" spans="1:11" ht="27.75" customHeight="1" x14ac:dyDescent="0.25">
      <c r="A22" s="91" t="s">
        <v>21</v>
      </c>
      <c r="B22" s="91"/>
      <c r="C22" s="91"/>
      <c r="E22" s="73"/>
      <c r="F22" s="73"/>
      <c r="G22" s="73"/>
      <c r="H22" s="3"/>
      <c r="I22" s="3"/>
      <c r="J22" s="3"/>
      <c r="K22" s="4"/>
    </row>
    <row r="23" spans="1:11" x14ac:dyDescent="0.25">
      <c r="F23" s="32"/>
      <c r="H23" s="1"/>
      <c r="I23" s="1"/>
      <c r="J23" s="1"/>
    </row>
    <row r="24" spans="1:11" x14ac:dyDescent="0.25">
      <c r="A24" t="s">
        <v>22</v>
      </c>
      <c r="H24" s="1"/>
      <c r="I24" s="1"/>
      <c r="J24" s="1"/>
    </row>
    <row r="25" spans="1:11" x14ac:dyDescent="0.25">
      <c r="D25" s="32"/>
      <c r="H25" s="1"/>
      <c r="I25" s="1"/>
      <c r="J25" s="1"/>
    </row>
    <row r="26" spans="1:11" x14ac:dyDescent="0.25">
      <c r="A26" t="s">
        <v>23</v>
      </c>
      <c r="H26" s="1"/>
      <c r="I26" s="1"/>
      <c r="J26" s="1"/>
    </row>
    <row r="27" spans="1:11" x14ac:dyDescent="0.25">
      <c r="A27" t="s">
        <v>24</v>
      </c>
      <c r="H27" s="1"/>
      <c r="I27" s="1"/>
      <c r="J27" s="1"/>
    </row>
    <row r="28" spans="1:11" x14ac:dyDescent="0.25">
      <c r="H28" s="1"/>
      <c r="I28" s="1"/>
      <c r="J28" s="1"/>
    </row>
    <row r="29" spans="1:11" ht="18.75" x14ac:dyDescent="0.25">
      <c r="A29" s="74" t="s">
        <v>30</v>
      </c>
      <c r="B29" s="75"/>
      <c r="H29" s="1"/>
      <c r="I29" s="1"/>
      <c r="J29" s="1"/>
    </row>
    <row r="30" spans="1:11" x14ac:dyDescent="0.25">
      <c r="H30" s="1"/>
      <c r="I30" s="1"/>
      <c r="J30" s="1"/>
    </row>
    <row r="31" spans="1:11" x14ac:dyDescent="0.25">
      <c r="H31" s="1"/>
      <c r="I31" s="1"/>
      <c r="J31" s="1"/>
    </row>
  </sheetData>
  <sheetProtection algorithmName="SHA-512" hashValue="5cacVlys+goSv9cFQvx3DkK9cyrKcp9hDCdlKJJlkit1KlnRE6/NgucbZqUHM/EH4hIQqQWpP9Ov+s6R97lrFQ==" saltValue="4xGSAeeGYke5sZIWr1xG5g==" spinCount="100000" sheet="1" objects="1" scenarios="1"/>
  <mergeCells count="4">
    <mergeCell ref="C5:E6"/>
    <mergeCell ref="A22:C22"/>
    <mergeCell ref="C7:E7"/>
    <mergeCell ref="A2:B2"/>
  </mergeCell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9"/>
  <sheetViews>
    <sheetView workbookViewId="0">
      <selection activeCell="F11" sqref="F11"/>
    </sheetView>
  </sheetViews>
  <sheetFormatPr defaultRowHeight="15" x14ac:dyDescent="0.25"/>
  <cols>
    <col min="1" max="1" width="20.42578125" customWidth="1"/>
    <col min="2" max="2" width="34" customWidth="1"/>
    <col min="3" max="3" width="40.85546875" customWidth="1"/>
    <col min="4" max="4" width="31.140625" customWidth="1"/>
    <col min="5" max="5" width="23.140625" customWidth="1"/>
    <col min="6" max="6" width="13.42578125" customWidth="1"/>
    <col min="7" max="7" width="15.5703125" customWidth="1"/>
    <col min="8" max="8" width="17.42578125" customWidth="1"/>
    <col min="9" max="9" width="17.85546875" customWidth="1"/>
    <col min="10" max="10" width="21.42578125" customWidth="1"/>
  </cols>
  <sheetData>
    <row r="1" spans="1:10" x14ac:dyDescent="0.25">
      <c r="A1" s="19" t="s">
        <v>31</v>
      </c>
      <c r="B1" s="20"/>
    </row>
    <row r="2" spans="1:10" ht="57.75" customHeight="1" x14ac:dyDescent="0.25">
      <c r="A2" s="85" t="s">
        <v>64</v>
      </c>
      <c r="B2" s="86"/>
    </row>
    <row r="3" spans="1:10" x14ac:dyDescent="0.25">
      <c r="A3" s="9" t="s">
        <v>32</v>
      </c>
      <c r="B3" s="5"/>
    </row>
    <row r="4" spans="1:10" ht="15.75" thickBot="1" x14ac:dyDescent="0.3">
      <c r="A4" s="10" t="s">
        <v>33</v>
      </c>
      <c r="B4" s="6"/>
      <c r="C4" s="11"/>
    </row>
    <row r="5" spans="1:10" ht="54" customHeight="1" x14ac:dyDescent="0.25">
      <c r="B5" s="12"/>
      <c r="C5" s="87" t="s">
        <v>69</v>
      </c>
      <c r="D5" s="87"/>
      <c r="E5" s="87"/>
    </row>
    <row r="6" spans="1:10" ht="18.75" customHeight="1" x14ac:dyDescent="0.25">
      <c r="A6" s="12"/>
      <c r="C6" s="87"/>
      <c r="D6" s="87"/>
      <c r="E6" s="87"/>
      <c r="F6" s="12"/>
      <c r="G6" s="12"/>
      <c r="H6" s="12"/>
      <c r="I6" s="12"/>
      <c r="J6" s="12"/>
    </row>
    <row r="7" spans="1:10" ht="45" customHeight="1" x14ac:dyDescent="0.3">
      <c r="C7" s="88" t="s">
        <v>59</v>
      </c>
      <c r="D7" s="88"/>
      <c r="E7" s="88"/>
    </row>
    <row r="8" spans="1:10" x14ac:dyDescent="0.25">
      <c r="F8" s="11"/>
      <c r="G8" s="11"/>
      <c r="H8" s="11"/>
      <c r="I8" s="11"/>
      <c r="J8" s="11"/>
    </row>
    <row r="9" spans="1:10" ht="19.5" thickBot="1" x14ac:dyDescent="0.35">
      <c r="A9" s="76"/>
      <c r="B9" s="77" t="s">
        <v>37</v>
      </c>
      <c r="C9" s="11"/>
      <c r="D9" s="11"/>
      <c r="E9" s="11"/>
      <c r="F9" s="11"/>
      <c r="G9" s="11"/>
      <c r="H9" s="11"/>
      <c r="I9" s="11"/>
      <c r="J9" s="11"/>
    </row>
    <row r="10" spans="1:10" ht="60" customHeight="1" thickBot="1" x14ac:dyDescent="0.3">
      <c r="A10" s="25" t="s">
        <v>38</v>
      </c>
      <c r="B10" s="78" t="s">
        <v>39</v>
      </c>
      <c r="C10" s="25" t="s">
        <v>40</v>
      </c>
      <c r="D10" s="25" t="s">
        <v>41</v>
      </c>
      <c r="E10" s="25" t="s">
        <v>58</v>
      </c>
      <c r="F10" s="25" t="s">
        <v>42</v>
      </c>
      <c r="G10" s="25" t="s">
        <v>5</v>
      </c>
      <c r="H10" s="26" t="s">
        <v>43</v>
      </c>
      <c r="I10" s="26" t="s">
        <v>44</v>
      </c>
    </row>
    <row r="11" spans="1:10" ht="15" customHeight="1" x14ac:dyDescent="0.25">
      <c r="A11" s="27">
        <v>1</v>
      </c>
      <c r="B11" s="28" t="s">
        <v>47</v>
      </c>
      <c r="C11" s="29" t="s">
        <v>48</v>
      </c>
      <c r="D11" s="30" t="s">
        <v>45</v>
      </c>
      <c r="E11" s="30">
        <v>4</v>
      </c>
      <c r="F11" s="15"/>
      <c r="G11" s="23">
        <f>Tabela1364[[#This Row],[št. pregledov /leto]]*Tabela1364[[#This Row],[cena/em]]</f>
        <v>0</v>
      </c>
      <c r="H11" s="23">
        <f>Tabela1364[[#This Row],[Cena skupaj v EUR brez DDV / leto]]*4</f>
        <v>0</v>
      </c>
      <c r="I11" s="23">
        <f>Tabela1364[[#This Row],[Cena v EUR brez DDV /4  leta]]*1.22</f>
        <v>0</v>
      </c>
    </row>
    <row r="12" spans="1:10" ht="15.75" customHeight="1" x14ac:dyDescent="0.25">
      <c r="A12" s="27">
        <v>2</v>
      </c>
      <c r="B12" s="28" t="s">
        <v>49</v>
      </c>
      <c r="C12" s="29" t="s">
        <v>50</v>
      </c>
      <c r="D12" s="30" t="s">
        <v>45</v>
      </c>
      <c r="E12" s="30">
        <v>4</v>
      </c>
      <c r="F12" s="15"/>
      <c r="G12" s="23">
        <f>Tabela1364[[#This Row],[št. pregledov /leto]]*Tabela1364[[#This Row],[cena/em]]</f>
        <v>0</v>
      </c>
      <c r="H12" s="23">
        <f>Tabela1364[[#This Row],[Cena skupaj v EUR brez DDV / leto]]*4</f>
        <v>0</v>
      </c>
      <c r="I12" s="23">
        <f>Tabela1364[[#This Row],[Cena v EUR brez DDV /4  leta]]*1.22</f>
        <v>0</v>
      </c>
    </row>
    <row r="13" spans="1:10" x14ac:dyDescent="0.25">
      <c r="A13" s="27">
        <v>3</v>
      </c>
      <c r="B13" s="31" t="s">
        <v>51</v>
      </c>
      <c r="C13" s="29" t="s">
        <v>52</v>
      </c>
      <c r="D13" s="30" t="s">
        <v>45</v>
      </c>
      <c r="E13" s="30">
        <v>4</v>
      </c>
      <c r="F13" s="15"/>
      <c r="G13" s="23">
        <f>Tabela1364[[#This Row],[št. pregledov /leto]]*Tabela1364[[#This Row],[cena/em]]</f>
        <v>0</v>
      </c>
      <c r="H13" s="23">
        <f>Tabela1364[[#This Row],[Cena skupaj v EUR brez DDV / leto]]*4</f>
        <v>0</v>
      </c>
      <c r="I13" s="23">
        <f>Tabela1364[[#This Row],[Cena v EUR brez DDV /4  leta]]*1.22</f>
        <v>0</v>
      </c>
    </row>
    <row r="14" spans="1:10" x14ac:dyDescent="0.25">
      <c r="A14" s="27">
        <v>4</v>
      </c>
      <c r="B14" s="28" t="s">
        <v>53</v>
      </c>
      <c r="C14" s="29" t="s">
        <v>54</v>
      </c>
      <c r="D14" s="30" t="s">
        <v>45</v>
      </c>
      <c r="E14" s="30">
        <v>4</v>
      </c>
      <c r="F14" s="15"/>
      <c r="G14" s="23">
        <f>Tabela1364[[#This Row],[št. pregledov /leto]]*Tabela1364[[#This Row],[cena/em]]</f>
        <v>0</v>
      </c>
      <c r="H14" s="23">
        <f>Tabela1364[[#This Row],[Cena skupaj v EUR brez DDV / leto]]*4</f>
        <v>0</v>
      </c>
      <c r="I14" s="23">
        <f>Tabela1364[[#This Row],[Cena v EUR brez DDV /4  leta]]*1.22</f>
        <v>0</v>
      </c>
    </row>
    <row r="15" spans="1:10" x14ac:dyDescent="0.25">
      <c r="A15" s="27">
        <v>5</v>
      </c>
      <c r="B15" s="28" t="s">
        <v>55</v>
      </c>
      <c r="C15" s="29" t="s">
        <v>56</v>
      </c>
      <c r="D15" s="30" t="s">
        <v>45</v>
      </c>
      <c r="E15" s="30">
        <v>4</v>
      </c>
      <c r="F15" s="16"/>
      <c r="G15" s="23">
        <f>Tabela1364[[#This Row],[št. pregledov /leto]]*Tabela1364[[#This Row],[cena/em]]</f>
        <v>0</v>
      </c>
      <c r="H15" s="23">
        <f>Tabela1364[[#This Row],[Cena skupaj v EUR brez DDV / leto]]*4</f>
        <v>0</v>
      </c>
      <c r="I15" s="23">
        <f>Tabela1364[[#This Row],[Cena v EUR brez DDV /4  leta]]*1.22</f>
        <v>0</v>
      </c>
    </row>
    <row r="16" spans="1:10" x14ac:dyDescent="0.25">
      <c r="A16" s="79"/>
      <c r="B16" s="80"/>
      <c r="C16" s="79"/>
      <c r="D16" s="81"/>
      <c r="E16" s="82" t="s">
        <v>63</v>
      </c>
      <c r="F16" s="83"/>
      <c r="G16" s="24"/>
      <c r="H16" s="24">
        <f t="shared" ref="H16" si="0">SUBTOTAL(109,H11:H15)</f>
        <v>0</v>
      </c>
    </row>
    <row r="17" spans="1:2" x14ac:dyDescent="0.25">
      <c r="B17" s="12"/>
    </row>
    <row r="19" spans="1:2" x14ac:dyDescent="0.25">
      <c r="A19" s="59" t="s">
        <v>30</v>
      </c>
      <c r="B19" s="84"/>
    </row>
  </sheetData>
  <sheetProtection algorithmName="SHA-512" hashValue="m/a10yr729t0X2DYt9BPvt3cTvxZl62bhHP0Xea8qq/m/guCRPhlhAzsAM378F46cpUzTS59wceAvYIpdMvmTg==" saltValue="sWj7MgAhByxHVjj/Cn4pIA==" spinCount="100000" sheet="1" objects="1" scenarios="1"/>
  <mergeCells count="3">
    <mergeCell ref="A2:B2"/>
    <mergeCell ref="C5:E6"/>
    <mergeCell ref="C7:E7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Šebenik</dc:creator>
  <cp:lastModifiedBy>Dejan Šebenik</cp:lastModifiedBy>
  <cp:lastPrinted>2026-04-16T11:19:38Z</cp:lastPrinted>
  <dcterms:created xsi:type="dcterms:W3CDTF">2022-02-27T18:48:33Z</dcterms:created>
  <dcterms:modified xsi:type="dcterms:W3CDTF">2026-08-18T08:25:00Z</dcterms:modified>
</cp:coreProperties>
</file>